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0" i="1"/>
  <c r="AE20" i="1"/>
  <c r="V19" i="1"/>
  <c r="AC19" i="1"/>
  <c r="AE19" i="1"/>
  <c r="V18" i="1"/>
  <c r="AC18" i="1"/>
  <c r="AE18" i="1"/>
  <c r="V17" i="1"/>
  <c r="AC17" i="1"/>
  <c r="AE17" i="1"/>
  <c r="V16" i="1"/>
  <c r="AC16" i="1"/>
  <c r="AE16" i="1"/>
  <c r="V15" i="1"/>
  <c r="AC15" i="1"/>
  <c r="AE15" i="1"/>
  <c r="V14" i="1"/>
  <c r="S19" i="1"/>
  <c r="S18" i="1"/>
  <c r="S17" i="1"/>
  <c r="S16" i="1"/>
  <c r="S15" i="1"/>
  <c r="S14" i="1"/>
  <c r="Q19" i="1"/>
  <c r="Q18" i="1"/>
  <c r="Q17" i="1"/>
  <c r="Q16" i="1"/>
  <c r="Q15" i="1"/>
  <c r="Q14" i="1"/>
  <c r="R19" i="1"/>
  <c r="R18" i="1"/>
  <c r="R17" i="1"/>
  <c r="R16" i="1"/>
  <c r="R15" i="1"/>
  <c r="R14" i="1"/>
  <c r="T19" i="1"/>
  <c r="T18" i="1"/>
  <c r="T17" i="1"/>
  <c r="T16" i="1"/>
  <c r="T15" i="1"/>
  <c r="T14" i="1"/>
  <c r="U19" i="1"/>
  <c r="U18" i="1"/>
  <c r="U17" i="1"/>
  <c r="U16" i="1"/>
  <c r="U15" i="1"/>
  <c r="U14" i="1"/>
  <c r="B15" i="1"/>
  <c r="B16" i="1"/>
  <c r="B17" i="1"/>
  <c r="B18" i="1"/>
  <c r="B19" i="1"/>
  <c r="B20" i="1"/>
  <c r="C15" i="1"/>
  <c r="D15" i="1"/>
  <c r="E15" i="1"/>
  <c r="E16" i="1"/>
  <c r="E17" i="1"/>
  <c r="E18" i="1"/>
  <c r="E19" i="1"/>
  <c r="E20" i="1"/>
  <c r="F15" i="1"/>
  <c r="F16" i="1"/>
  <c r="F17" i="1"/>
  <c r="F18" i="1"/>
  <c r="F19" i="1"/>
  <c r="F20" i="1"/>
  <c r="G15" i="1"/>
  <c r="G16" i="1"/>
  <c r="G17" i="1"/>
  <c r="G18" i="1"/>
  <c r="G19" i="1"/>
  <c r="G20" i="1"/>
  <c r="C16" i="1"/>
  <c r="C17" i="1"/>
  <c r="C18" i="1"/>
  <c r="C19" i="1"/>
  <c r="C20" i="1"/>
  <c r="D16" i="1"/>
  <c r="D17" i="1"/>
  <c r="D18" i="1"/>
  <c r="D19" i="1"/>
  <c r="D20" i="1"/>
  <c r="P19" i="1"/>
  <c r="P18" i="1"/>
  <c r="P17" i="1"/>
  <c r="P16" i="1"/>
  <c r="P15" i="1"/>
  <c r="P14" i="1"/>
  <c r="A15" i="1"/>
  <c r="A16" i="1"/>
  <c r="A17" i="1"/>
  <c r="A18" i="1"/>
  <c r="A19" i="1"/>
  <c r="A20" i="1"/>
</calcChain>
</file>

<file path=xl/sharedStrings.xml><?xml version="1.0" encoding="utf-8"?>
<sst xmlns="http://schemas.openxmlformats.org/spreadsheetml/2006/main" count="48" uniqueCount="35">
  <si>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</si>
  <si>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</si>
  <si>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</si>
  <si>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</si>
  <si>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</si>
  <si>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</si>
  <si>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</si>
  <si>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</si>
  <si>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</si>
  <si>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</si>
  <si>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</si>
  <si>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</si>
  <si>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</si>
  <si>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</si>
  <si>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</si>
  <si>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</si>
  <si>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</si>
  <si>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</si>
  <si>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</si>
  <si>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</si>
  <si>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</si>
  <si>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</si>
  <si>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</si>
  <si>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</si>
  <si>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</si>
  <si>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</si>
  <si>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Leţcani – COGEASCA</t>
  </si>
  <si>
    <t xml:space="preserve">    Codul traseului: G7T12</t>
  </si>
  <si>
    <t>IAŞI – Rond Canta-Luca Arbore</t>
  </si>
  <si>
    <t>MIROSLAVA – Metro</t>
  </si>
  <si>
    <t>MIROSLAVA – Blocuri Avi-Top</t>
  </si>
  <si>
    <t>LEȚCANI - Dominte</t>
  </si>
  <si>
    <t>LEȚCANI - Cucuteni ram.</t>
  </si>
  <si>
    <t>COGEASCA - Biserică</t>
  </si>
  <si>
    <t>COGEASCA-Capăt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</si>
</sst>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5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9.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16.7</v>
      </c>
      <c r="AH12">
        <f>AG12*AH11/AG11</f>
        <v>27.081081081081081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0.1875</v>
      </c>
      <c r="B14" s="51">
        <v>0.27083333333333331</v>
      </c>
      <c r="C14" s="51">
        <v>0.38194444444444442</v>
      </c>
      <c r="D14" s="51">
        <v>0.52430555555555558</v>
      </c>
      <c r="E14" s="51">
        <v>0.60416666666666663</v>
      </c>
      <c r="F14" s="51">
        <v>0.75</v>
      </c>
      <c r="G14" s="51">
        <v>0.91666666666666663</v>
      </c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V19" si="0">P15+$AE15</f>
        <v>0.2409259259259259</v>
      </c>
      <c r="Q14" s="31">
        <f t="shared" si="0"/>
        <v>0.34856481481481483</v>
      </c>
      <c r="R14" s="31">
        <f t="shared" si="0"/>
        <v>0.45967592592592593</v>
      </c>
      <c r="S14" s="31">
        <f t="shared" si="0"/>
        <v>0.58467592592592599</v>
      </c>
      <c r="T14" s="31">
        <f t="shared" si="0"/>
        <v>0.70273148148148157</v>
      </c>
      <c r="U14" s="31">
        <f t="shared" si="0"/>
        <v>0.84162037037037041</v>
      </c>
      <c r="V14" s="31">
        <f t="shared" si="0"/>
        <v>0.9631481481481482</v>
      </c>
      <c r="W14" s="28"/>
      <c r="X14" s="28"/>
      <c r="Y14" s="28"/>
      <c r="Z14" s="28"/>
      <c r="AA14" s="29"/>
    </row>
    <row r="15" spans="1:34">
      <c r="A15" s="24">
        <f>A14+$AE15</f>
        <v>0.19355324074074073</v>
      </c>
      <c r="B15" s="52">
        <f t="shared" ref="B15:G15" si="1">B14+$AE15</f>
        <v>0.27688657407407408</v>
      </c>
      <c r="C15" s="52">
        <f t="shared" si="1"/>
        <v>0.38799768518518518</v>
      </c>
      <c r="D15" s="52">
        <f t="shared" si="1"/>
        <v>0.53035879629629634</v>
      </c>
      <c r="E15" s="52">
        <f t="shared" si="1"/>
        <v>0.61021990740740739</v>
      </c>
      <c r="F15" s="52">
        <f t="shared" si="1"/>
        <v>0.75605324074074076</v>
      </c>
      <c r="G15" s="52">
        <f t="shared" si="1"/>
        <v>0.92271990740740739</v>
      </c>
      <c r="H15" s="26"/>
      <c r="I15" s="26"/>
      <c r="J15" s="26"/>
      <c r="K15" s="26"/>
      <c r="L15" s="33"/>
      <c r="M15" s="36">
        <v>5.4</v>
      </c>
      <c r="N15" s="39">
        <v>2</v>
      </c>
      <c r="O15" s="49" t="s">
        <v>29</v>
      </c>
      <c r="P15" s="32">
        <f t="shared" si="0"/>
        <v>0.23487268518518517</v>
      </c>
      <c r="Q15" s="32">
        <f t="shared" si="0"/>
        <v>0.34251157407407407</v>
      </c>
      <c r="R15" s="32">
        <f t="shared" si="0"/>
        <v>0.45362268518518517</v>
      </c>
      <c r="S15" s="32">
        <f t="shared" si="0"/>
        <v>0.57862268518518523</v>
      </c>
      <c r="T15" s="32">
        <f t="shared" si="0"/>
        <v>0.69667824074074081</v>
      </c>
      <c r="U15" s="32">
        <f t="shared" si="0"/>
        <v>0.83556712962962965</v>
      </c>
      <c r="V15" s="32">
        <f t="shared" si="0"/>
        <v>0.95709490740740744</v>
      </c>
      <c r="W15" s="26"/>
      <c r="X15" s="26"/>
      <c r="Y15" s="26"/>
      <c r="Z15" s="26"/>
      <c r="AA15" s="30"/>
      <c r="AC15">
        <f>M15-M14</f>
        <v>5.4</v>
      </c>
      <c r="AD15" s="47">
        <f>ROUND(AH12,0)</f>
        <v>27</v>
      </c>
      <c r="AE15" s="19">
        <f>TIME(0,0,(60*AD$15*AC15/AD$16))</f>
        <v>6.053240740740741E-3</v>
      </c>
      <c r="AF15" s="48" t="s">
        <v>24</v>
      </c>
    </row>
    <row r="16" spans="1:34">
      <c r="A16" s="24">
        <f t="shared" ref="A16:G20" si="2">A15+$AE16</f>
        <v>0.19523148148148148</v>
      </c>
      <c r="B16" s="52">
        <f t="shared" si="2"/>
        <v>0.27856481481481482</v>
      </c>
      <c r="C16" s="52">
        <f t="shared" si="2"/>
        <v>0.38967592592592593</v>
      </c>
      <c r="D16" s="52">
        <f t="shared" si="2"/>
        <v>0.53203703703703709</v>
      </c>
      <c r="E16" s="52">
        <f t="shared" si="2"/>
        <v>0.61189814814814814</v>
      </c>
      <c r="F16" s="52">
        <f t="shared" si="2"/>
        <v>0.75773148148148151</v>
      </c>
      <c r="G16" s="52">
        <f t="shared" si="2"/>
        <v>0.92439814814814814</v>
      </c>
      <c r="H16" s="26"/>
      <c r="I16" s="26"/>
      <c r="J16" s="26"/>
      <c r="K16" s="26"/>
      <c r="L16" s="33"/>
      <c r="M16" s="34">
        <v>6.9</v>
      </c>
      <c r="N16" s="39">
        <v>3</v>
      </c>
      <c r="O16" s="49" t="s">
        <v>30</v>
      </c>
      <c r="P16" s="32">
        <f t="shared" si="0"/>
        <v>0.23319444444444443</v>
      </c>
      <c r="Q16" s="32">
        <f t="shared" si="0"/>
        <v>0.34083333333333332</v>
      </c>
      <c r="R16" s="32">
        <f t="shared" si="0"/>
        <v>0.45194444444444443</v>
      </c>
      <c r="S16" s="32">
        <f t="shared" si="0"/>
        <v>0.57694444444444448</v>
      </c>
      <c r="T16" s="32">
        <f t="shared" si="0"/>
        <v>0.69500000000000006</v>
      </c>
      <c r="U16" s="32">
        <f t="shared" si="0"/>
        <v>0.8338888888888889</v>
      </c>
      <c r="V16" s="32">
        <f t="shared" si="0"/>
        <v>0.95541666666666669</v>
      </c>
      <c r="W16" s="26"/>
      <c r="X16" s="26"/>
      <c r="Y16" s="26"/>
      <c r="Z16" s="26"/>
      <c r="AA16" s="30"/>
      <c r="AC16">
        <f t="shared" ref="AC16:AC20" si="3">M16-M15</f>
        <v>1.5</v>
      </c>
      <c r="AD16" s="18">
        <v>16.7</v>
      </c>
      <c r="AE16" s="19">
        <f t="shared" ref="AE16:AE20" si="4">TIME(0,0,(60*AD$15*AC16/AD$16))</f>
        <v>1.6782407407407406E-3</v>
      </c>
      <c r="AF16" s="46" t="s">
        <v>23</v>
      </c>
    </row>
    <row r="17" spans="1:31">
      <c r="A17" s="24">
        <f t="shared" si="2"/>
        <v>0.19825231481481481</v>
      </c>
      <c r="B17" s="52">
        <f t="shared" si="2"/>
        <v>0.28158564814814813</v>
      </c>
      <c r="C17" s="52">
        <f t="shared" si="2"/>
        <v>0.39269675925925923</v>
      </c>
      <c r="D17" s="52">
        <f t="shared" si="2"/>
        <v>0.53505787037037045</v>
      </c>
      <c r="E17" s="52">
        <f t="shared" si="2"/>
        <v>0.6149189814814815</v>
      </c>
      <c r="F17" s="52">
        <f t="shared" si="2"/>
        <v>0.76075231481481487</v>
      </c>
      <c r="G17" s="52">
        <f t="shared" si="2"/>
        <v>0.9274189814814815</v>
      </c>
      <c r="H17" s="26"/>
      <c r="I17" s="26"/>
      <c r="J17" s="26"/>
      <c r="K17" s="26"/>
      <c r="L17" s="33"/>
      <c r="M17" s="34">
        <v>9.6</v>
      </c>
      <c r="N17" s="39">
        <v>4</v>
      </c>
      <c r="O17" s="49" t="s">
        <v>31</v>
      </c>
      <c r="P17" s="32">
        <f t="shared" si="0"/>
        <v>0.23017361111111109</v>
      </c>
      <c r="Q17" s="32">
        <f t="shared" si="0"/>
        <v>0.33781250000000002</v>
      </c>
      <c r="R17" s="32">
        <f t="shared" si="0"/>
        <v>0.44892361111111112</v>
      </c>
      <c r="S17" s="32">
        <f t="shared" si="0"/>
        <v>0.57392361111111112</v>
      </c>
      <c r="T17" s="32">
        <f t="shared" si="0"/>
        <v>0.6919791666666667</v>
      </c>
      <c r="U17" s="32">
        <f t="shared" si="0"/>
        <v>0.83086805555555554</v>
      </c>
      <c r="V17" s="32">
        <f t="shared" si="0"/>
        <v>0.95239583333333333</v>
      </c>
      <c r="W17" s="26"/>
      <c r="X17" s="26"/>
      <c r="Y17" s="26"/>
      <c r="Z17" s="26"/>
      <c r="AA17" s="30"/>
      <c r="AC17">
        <f t="shared" si="3"/>
        <v>2.6999999999999993</v>
      </c>
      <c r="AE17" s="19">
        <f t="shared" si="4"/>
        <v>3.0208333333333333E-3</v>
      </c>
    </row>
    <row r="18" spans="1:31">
      <c r="A18" s="24">
        <f t="shared" si="2"/>
        <v>0.20217592592592593</v>
      </c>
      <c r="B18" s="52">
        <f t="shared" si="2"/>
        <v>0.28550925925925924</v>
      </c>
      <c r="C18" s="52">
        <f t="shared" si="2"/>
        <v>0.39662037037037035</v>
      </c>
      <c r="D18" s="52">
        <f t="shared" si="2"/>
        <v>0.53898148148148151</v>
      </c>
      <c r="E18" s="52">
        <f t="shared" si="2"/>
        <v>0.61884259259259256</v>
      </c>
      <c r="F18" s="52">
        <f t="shared" si="2"/>
        <v>0.76467592592592593</v>
      </c>
      <c r="G18" s="52">
        <f t="shared" si="2"/>
        <v>0.93134259259259256</v>
      </c>
      <c r="H18" s="26"/>
      <c r="I18" s="26"/>
      <c r="J18" s="26"/>
      <c r="K18" s="26"/>
      <c r="L18" s="33"/>
      <c r="M18" s="34">
        <v>13.1</v>
      </c>
      <c r="N18" s="39">
        <v>5</v>
      </c>
      <c r="O18" s="49" t="s">
        <v>32</v>
      </c>
      <c r="P18" s="32">
        <f t="shared" si="0"/>
        <v>0.22624999999999998</v>
      </c>
      <c r="Q18" s="32">
        <f t="shared" si="0"/>
        <v>0.3338888888888889</v>
      </c>
      <c r="R18" s="32">
        <f t="shared" si="0"/>
        <v>0.44500000000000001</v>
      </c>
      <c r="S18" s="32">
        <f t="shared" si="0"/>
        <v>0.57000000000000006</v>
      </c>
      <c r="T18" s="32">
        <f t="shared" si="0"/>
        <v>0.68805555555555564</v>
      </c>
      <c r="U18" s="32">
        <f t="shared" si="0"/>
        <v>0.82694444444444448</v>
      </c>
      <c r="V18" s="32">
        <f t="shared" si="0"/>
        <v>0.94847222222222227</v>
      </c>
      <c r="W18" s="26"/>
      <c r="X18" s="26"/>
      <c r="Y18" s="26"/>
      <c r="Z18" s="26"/>
      <c r="AA18" s="30"/>
      <c r="AC18">
        <f t="shared" si="3"/>
        <v>3.5</v>
      </c>
      <c r="AE18" s="19">
        <f t="shared" si="4"/>
        <v>3.9236111111111112E-3</v>
      </c>
    </row>
    <row r="19" spans="1:31">
      <c r="A19" s="24">
        <f t="shared" si="2"/>
        <v>0.2048611111111111</v>
      </c>
      <c r="B19" s="52">
        <f t="shared" si="2"/>
        <v>0.28819444444444442</v>
      </c>
      <c r="C19" s="52">
        <f t="shared" si="2"/>
        <v>0.39930555555555552</v>
      </c>
      <c r="D19" s="52">
        <f t="shared" si="2"/>
        <v>0.54166666666666674</v>
      </c>
      <c r="E19" s="52">
        <f t="shared" si="2"/>
        <v>0.62152777777777779</v>
      </c>
      <c r="F19" s="52">
        <f t="shared" si="2"/>
        <v>0.76736111111111116</v>
      </c>
      <c r="G19" s="52">
        <f t="shared" si="2"/>
        <v>0.93402777777777779</v>
      </c>
      <c r="H19" s="26"/>
      <c r="I19" s="26"/>
      <c r="J19" s="26"/>
      <c r="K19" s="26"/>
      <c r="L19" s="33"/>
      <c r="M19" s="34">
        <v>15.5</v>
      </c>
      <c r="N19" s="39">
        <v>6</v>
      </c>
      <c r="O19" s="49" t="s">
        <v>33</v>
      </c>
      <c r="P19" s="32">
        <f t="shared" si="0"/>
        <v>0.2235648148148148</v>
      </c>
      <c r="Q19" s="32">
        <f t="shared" si="0"/>
        <v>0.33120370370370372</v>
      </c>
      <c r="R19" s="32">
        <f t="shared" si="0"/>
        <v>0.44231481481481483</v>
      </c>
      <c r="S19" s="32">
        <f t="shared" si="0"/>
        <v>0.56731481481481483</v>
      </c>
      <c r="T19" s="32">
        <f t="shared" si="0"/>
        <v>0.68537037037037041</v>
      </c>
      <c r="U19" s="32">
        <f t="shared" si="0"/>
        <v>0.82425925925925925</v>
      </c>
      <c r="V19" s="32">
        <f t="shared" si="0"/>
        <v>0.94578703703703704</v>
      </c>
      <c r="W19" s="26"/>
      <c r="X19" s="26"/>
      <c r="Y19" s="26"/>
      <c r="Z19" s="26"/>
      <c r="AA19" s="30"/>
      <c r="AC19">
        <f t="shared" si="3"/>
        <v>2.4000000000000004</v>
      </c>
      <c r="AE19" s="19">
        <f t="shared" si="4"/>
        <v>2.685185185185185E-3</v>
      </c>
    </row>
    <row r="20" spans="1:31" ht="15" thickBot="1">
      <c r="A20" s="40">
        <f t="shared" si="2"/>
        <v>0.20620370370370369</v>
      </c>
      <c r="B20" s="53">
        <f t="shared" si="2"/>
        <v>0.28953703703703704</v>
      </c>
      <c r="C20" s="53">
        <f t="shared" si="2"/>
        <v>0.40064814814814814</v>
      </c>
      <c r="D20" s="53">
        <f t="shared" si="2"/>
        <v>0.54300925925925936</v>
      </c>
      <c r="E20" s="53">
        <f t="shared" si="2"/>
        <v>0.62287037037037041</v>
      </c>
      <c r="F20" s="53">
        <f t="shared" si="2"/>
        <v>0.76870370370370378</v>
      </c>
      <c r="G20" s="53">
        <f t="shared" si="2"/>
        <v>0.93537037037037041</v>
      </c>
      <c r="H20" s="41"/>
      <c r="I20" s="41"/>
      <c r="J20" s="41"/>
      <c r="K20" s="41"/>
      <c r="L20" s="42"/>
      <c r="M20" s="35">
        <v>16.7</v>
      </c>
      <c r="N20" s="43">
        <v>7</v>
      </c>
      <c r="O20" s="54" t="s">
        <v>34</v>
      </c>
      <c r="P20" s="44">
        <v>0.22222222222222221</v>
      </c>
      <c r="Q20" s="55">
        <v>0.3298611111111111</v>
      </c>
      <c r="R20" s="55">
        <v>0.44097222222222221</v>
      </c>
      <c r="S20" s="56">
        <v>0.56597222222222221</v>
      </c>
      <c r="T20" s="56">
        <v>0.68402777777777779</v>
      </c>
      <c r="U20" s="56">
        <v>0.82291666666666663</v>
      </c>
      <c r="V20" s="56">
        <v>0.94444444444444442</v>
      </c>
      <c r="W20" s="41"/>
      <c r="X20" s="41"/>
      <c r="Y20" s="41"/>
      <c r="Z20" s="41"/>
      <c r="AA20" s="45"/>
      <c r="AC20">
        <f t="shared" si="3"/>
        <v>1.1999999999999993</v>
      </c>
      <c r="AE20" s="19">
        <f t="shared" si="4"/>
        <v>1.3425925925925925E-3</v>
      </c>
    </row>
    <row r="21" spans="1:3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>
      <c r="W23" s="15" t="s">
        <v>22</v>
      </c>
      <c r="X23" s="9"/>
      <c r="Y23" s="9"/>
      <c r="Z23" s="9"/>
      <c r="AA23" s="9"/>
    </row>
    <row r="24" spans="1:31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0">
    <cfRule type="cellIs" dxfId="1" priority="17" stopIfTrue="1" operator="equal">
      <formula>0</formula>
    </cfRule>
  </conditionalFormatting>
  <conditionalFormatting sqref="J14:L20 A21:N22 A15:I20 P14:AA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2024-07-01T18:55:49Z</dcterms:modified>
</cp:coreProperties>
</file>